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2 27\"/>
    </mc:Choice>
  </mc:AlternateContent>
  <xr:revisionPtr revIDLastSave="0" documentId="13_ncr:1_{47B3C176-C3C6-4CBA-9924-F6DC5B8E9D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priedas'!$A$1:$C$113</definedName>
  </definedNames>
  <calcPr calcId="181029"/>
</workbook>
</file>

<file path=xl/calcChain.xml><?xml version="1.0" encoding="utf-8"?>
<calcChain xmlns="http://schemas.openxmlformats.org/spreadsheetml/2006/main">
  <c r="C66" i="4" l="1"/>
  <c r="C65" i="4" s="1"/>
  <c r="C64" i="4"/>
  <c r="C73" i="4"/>
  <c r="C60" i="4"/>
  <c r="C56" i="4"/>
  <c r="C51" i="4"/>
  <c r="C35" i="4"/>
  <c r="C76" i="4"/>
  <c r="C104" i="4"/>
  <c r="C47" i="4"/>
  <c r="C11" i="4"/>
  <c r="C43" i="4"/>
  <c r="C17" i="4"/>
  <c r="C13" i="4"/>
  <c r="C100" i="4"/>
  <c r="C99" i="4" s="1"/>
  <c r="C87" i="4" l="1"/>
  <c r="C10" i="4"/>
  <c r="C32" i="4"/>
  <c r="C21" i="4"/>
  <c r="C31" i="4" l="1"/>
  <c r="C19" i="4" s="1"/>
  <c r="C103" i="4" s="1"/>
  <c r="C111" i="4" s="1"/>
</calcChain>
</file>

<file path=xl/sharedStrings.xml><?xml version="1.0" encoding="utf-8"?>
<sst xmlns="http://schemas.openxmlformats.org/spreadsheetml/2006/main" count="189" uniqueCount="182">
  <si>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</si>
  <si>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</si>
  <si>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</si>
  <si>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</si>
  <si>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</si>
  <si>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</si>
  <si>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</si>
  <si>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</si>
  <si>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</si>
  <si>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</si>
  <si>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</si>
  <si>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</si>
  <si>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</si>
  <si>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</si>
  <si>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</si>
  <si>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</si>
  <si>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</si>
  <si>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</si>
  <si>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</si>
  <si>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</si>
  <si>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</si>
  <si>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</si>
  <si>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</si>
  <si>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</si>
  <si>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</si>
  <si>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</si>
  <si>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</si>
  <si>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</si>
  <si>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</si>
  <si>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</si>
  <si>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</si>
  <si>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</si>
  <si>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</si>
  <si>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</si>
  <si>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</si>
  <si>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</si>
  <si>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</si>
  <si>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</si>
  <si>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</si>
  <si>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</si>
  <si>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</si>
  <si>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</si>
  <si>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</si>
  <si>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</si>
  <si>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</si>
  <si>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</si>
  <si>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</si>
  <si>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</si>
  <si>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</si>
  <si>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</si>
  <si>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</si>
  <si>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</si>
  <si>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</si>
  <si>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</si>
  <si>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</si>
  <si>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</si>
  <si>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</si>
  <si>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</si>
  <si>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</si>
  <si>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</si>
  <si>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</si>
  <si>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</si>
  <si>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</si>
  <si>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</si>
  <si>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</si>
  <si>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</si>
  <si>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</si>
  <si>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</si>
  <si>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</si>
  <si>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</si>
  <si>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</si>
  <si>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</si>
  <si>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</si>
  <si>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</si>
  <si>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</si>
  <si>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</si>
  <si>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</si>
  <si>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</si>
  <si>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</si>
  <si>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</si>
  <si>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</si>
  <si>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</si>
  <si>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</si>
  <si>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</si>
  <si>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</si>
  <si>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</si>
  <si>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</si>
  <si>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</si>
  <si>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</si>
  <si>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</si>
  <si>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</si>
  <si>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</si>
  <si>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</si>
  <si>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</si>
  <si>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</si>
  <si>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</si>
  <si>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</si>
  <si>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</si>
  <si>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</si>
  <si>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</si>
  <si>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</si>
  <si>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</si>
  <si>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</si>
  <si>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</si>
  <si>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</si>
  <si>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</si>
  <si>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</si>
  <si>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</si>
  <si>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</si>
  <si>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</si>
  <si>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</si>
  <si>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</si>
  <si>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</si>
  <si>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</si>
  <si>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</si>
  <si>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</si>
  <si>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</si>
  <si>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</si>
  <si>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</si>
  <si>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</si>
  <si>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</si>
  <si>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</si>
  <si>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</si>
  <si>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</si>
  <si>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</si>
  <si>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</si>
  <si>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</si>
  <si>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</si>
  <si>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</si>
  <si>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</si>
  <si>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</si>
  <si>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</si>
  <si>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</si>
  <si>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</si>
  <si>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</si>
  <si>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</si>
  <si>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</si>
  <si>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</si>
  <si>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</si>
  <si>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</si>
  <si>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</si>
  <si>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</si>
  <si>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</si>
  <si>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</si>
  <si>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</si>
  <si>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</si>
  <si>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</si>
  <si>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</si>
  <si>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</si>
  <si>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</si>
  <si>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</si>
  <si>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</si>
  <si>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</si>
  <si>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</si>
  <si>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</si>
  <si>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</si>
  <si>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</si>
  <si>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</si>
  <si>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</si>
  <si>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</si>
  <si>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</si>
  <si>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</si>
  <si>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</si>
  <si>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</si>
  <si>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</si>
  <si>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</si>
  <si>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</si>
  <si>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</si>
  <si>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</si>
  <si>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</si>
  <si>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</si>
  <si>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</si>
  <si>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</si>
  <si>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</si>
  <si>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</si>
  <si>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</si>
  <si>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</si>
  <si>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</si>
  <si>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 xml:space="preserve">                                                                                                        2025 m. vasario 27 d. sprendimo Nr. 1-TS-</t>
  </si>
  <si>
    <t>ikimokyklinio, priešmokyklinio ir neformalaus ugdymo pedagogų darbo užmokesčiui</t>
  </si>
  <si>
    <t>15.1.9</t>
  </si>
  <si>
    <t>neįgaliųjų būstams pritaikyti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</si>
</sst>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164" fontId="6" fillId="5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9"/>
  <sheetViews>
    <sheetView tabSelected="1" topLeftCell="A103" zoomScaleNormal="100" workbookViewId="0">
      <selection activeCell="D7" sqref="D7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4" t="s">
        <v>143</v>
      </c>
      <c r="C1" s="34"/>
    </row>
    <row r="2" spans="1:5" ht="15.75" x14ac:dyDescent="0.2">
      <c r="B2" s="34" t="s">
        <v>175</v>
      </c>
      <c r="C2" s="34"/>
    </row>
    <row r="3" spans="1:5" ht="15.75" x14ac:dyDescent="0.2">
      <c r="B3" s="18" t="s">
        <v>144</v>
      </c>
      <c r="C3" s="18"/>
    </row>
    <row r="4" spans="1:5" ht="15.75" x14ac:dyDescent="0.2">
      <c r="B4" s="34" t="s">
        <v>176</v>
      </c>
      <c r="C4" s="34"/>
    </row>
    <row r="5" spans="1:5" ht="15.75" x14ac:dyDescent="0.2">
      <c r="B5" s="34" t="s">
        <v>178</v>
      </c>
      <c r="C5" s="34"/>
    </row>
    <row r="6" spans="1:5" ht="15.75" x14ac:dyDescent="0.2">
      <c r="B6" s="18" t="s">
        <v>177</v>
      </c>
      <c r="C6" s="18"/>
    </row>
    <row r="7" spans="1:5" ht="15.75" x14ac:dyDescent="0.25">
      <c r="A7" s="35" t="s">
        <v>160</v>
      </c>
      <c r="B7" s="35"/>
      <c r="C7" s="35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22272.2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6365.2</v>
      </c>
      <c r="D21" s="9"/>
    </row>
    <row r="22" spans="1:4" ht="15.75" x14ac:dyDescent="0.25">
      <c r="A22" s="27">
        <v>11.1</v>
      </c>
      <c r="B22" s="1" t="s">
        <v>99</v>
      </c>
      <c r="C22" s="21">
        <v>2376.8000000000002</v>
      </c>
      <c r="D22" s="9"/>
    </row>
    <row r="23" spans="1:4" ht="15.75" x14ac:dyDescent="0.25">
      <c r="A23" s="27">
        <v>11.2</v>
      </c>
      <c r="B23" s="1" t="s">
        <v>100</v>
      </c>
      <c r="C23" s="21">
        <v>1059.5</v>
      </c>
      <c r="D23" s="9"/>
    </row>
    <row r="24" spans="1:4" ht="15.75" x14ac:dyDescent="0.25">
      <c r="A24" s="27">
        <v>11.3</v>
      </c>
      <c r="B24" s="1" t="s">
        <v>101</v>
      </c>
      <c r="C24" s="21"/>
      <c r="D24" s="9"/>
    </row>
    <row r="25" spans="1:4" ht="15.75" x14ac:dyDescent="0.25">
      <c r="A25" s="27">
        <v>11.4</v>
      </c>
      <c r="B25" s="1" t="s">
        <v>105</v>
      </c>
      <c r="C25" s="21">
        <v>1715</v>
      </c>
      <c r="D25" s="9"/>
    </row>
    <row r="26" spans="1:4" ht="15.75" x14ac:dyDescent="0.25">
      <c r="A26" s="27">
        <v>11.5</v>
      </c>
      <c r="B26" s="1" t="s">
        <v>102</v>
      </c>
      <c r="C26" s="21">
        <v>717.9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v>99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15407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4780.9999999999991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37">
        <v>21.2</v>
      </c>
      <c r="D63" s="17"/>
    </row>
    <row r="64" spans="1:4" ht="15.75" x14ac:dyDescent="0.25">
      <c r="A64" s="27">
        <v>14</v>
      </c>
      <c r="B64" s="1" t="s">
        <v>98</v>
      </c>
      <c r="C64" s="37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C66+C76+C81+C82+C83+C84+C85+C86</f>
        <v>927.19999999999993</v>
      </c>
    </row>
    <row r="66" spans="1:3" ht="15.75" x14ac:dyDescent="0.25">
      <c r="A66" s="27">
        <v>15.1</v>
      </c>
      <c r="B66" s="1" t="s">
        <v>105</v>
      </c>
      <c r="C66" s="21">
        <f>C67+C68+C69+C70+C71+C72+C73+C74+C75</f>
        <v>428.5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v>67.5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v>95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180</v>
      </c>
      <c r="B75" s="30" t="s">
        <v>181</v>
      </c>
      <c r="C75" s="36">
        <v>44.8</v>
      </c>
    </row>
    <row r="76" spans="1:3" ht="15.75" x14ac:dyDescent="0.25">
      <c r="A76" s="27">
        <v>15.2</v>
      </c>
      <c r="B76" s="1" t="s">
        <v>99</v>
      </c>
      <c r="C76" s="21">
        <f>C78+C79+C80+C77</f>
        <v>469.8</v>
      </c>
    </row>
    <row r="77" spans="1:3" ht="15.75" x14ac:dyDescent="0.25">
      <c r="A77" s="29" t="s">
        <v>157</v>
      </c>
      <c r="B77" s="30" t="s">
        <v>179</v>
      </c>
      <c r="C77" s="36">
        <v>146</v>
      </c>
    </row>
    <row r="78" spans="1:3" s="32" customFormat="1" ht="20.25" customHeight="1" x14ac:dyDescent="0.25">
      <c r="A78" s="29" t="s">
        <v>147</v>
      </c>
      <c r="B78" s="30" t="s">
        <v>152</v>
      </c>
      <c r="C78" s="31">
        <v>127.6</v>
      </c>
    </row>
    <row r="79" spans="1:3" s="32" customFormat="1" ht="19.5" customHeight="1" x14ac:dyDescent="0.25">
      <c r="A79" s="29" t="s">
        <v>171</v>
      </c>
      <c r="B79" s="30" t="s">
        <v>146</v>
      </c>
      <c r="C79" s="36">
        <v>120</v>
      </c>
    </row>
    <row r="80" spans="1:3" s="32" customFormat="1" ht="15.75" x14ac:dyDescent="0.25">
      <c r="A80" s="29" t="s">
        <v>156</v>
      </c>
      <c r="B80" s="30" t="s">
        <v>148</v>
      </c>
      <c r="C80" s="31">
        <v>76.2</v>
      </c>
    </row>
    <row r="81" spans="1:4" ht="15.75" x14ac:dyDescent="0.25">
      <c r="A81" s="27">
        <v>15.3</v>
      </c>
      <c r="B81" s="1" t="s">
        <v>103</v>
      </c>
      <c r="C81" s="21">
        <v>28.9</v>
      </c>
    </row>
    <row r="82" spans="1:4" ht="15.75" x14ac:dyDescent="0.25">
      <c r="A82" s="27">
        <v>15.4</v>
      </c>
      <c r="B82" s="1" t="s">
        <v>102</v>
      </c>
      <c r="C82" s="21"/>
    </row>
    <row r="83" spans="1:4" ht="15.75" x14ac:dyDescent="0.25">
      <c r="A83" s="27">
        <v>15.5</v>
      </c>
      <c r="B83" s="1" t="s">
        <v>110</v>
      </c>
      <c r="C83" s="21"/>
    </row>
    <row r="84" spans="1:4" ht="15.75" x14ac:dyDescent="0.25">
      <c r="A84" s="27" t="s">
        <v>137</v>
      </c>
      <c r="B84" s="1" t="s">
        <v>109</v>
      </c>
      <c r="C84" s="21"/>
    </row>
    <row r="85" spans="1:4" ht="15.75" x14ac:dyDescent="0.25">
      <c r="A85" s="27" t="s">
        <v>138</v>
      </c>
      <c r="B85" s="1" t="s">
        <v>100</v>
      </c>
      <c r="C85" s="21"/>
    </row>
    <row r="86" spans="1:4" ht="15.75" x14ac:dyDescent="0.25">
      <c r="A86" s="27" t="s">
        <v>139</v>
      </c>
      <c r="B86" s="1" t="s">
        <v>104</v>
      </c>
      <c r="C86" s="21"/>
    </row>
    <row r="87" spans="1:4" ht="15.75" x14ac:dyDescent="0.25">
      <c r="A87" s="2" t="s">
        <v>85</v>
      </c>
      <c r="B87" s="2" t="s">
        <v>94</v>
      </c>
      <c r="C87" s="20">
        <f>SUM(C88:C98)</f>
        <v>1969.3</v>
      </c>
    </row>
    <row r="88" spans="1:4" ht="15.75" x14ac:dyDescent="0.25">
      <c r="A88" s="1" t="s">
        <v>86</v>
      </c>
      <c r="B88" s="2" t="s">
        <v>49</v>
      </c>
      <c r="C88" s="21"/>
    </row>
    <row r="89" spans="1:4" ht="15.75" x14ac:dyDescent="0.25">
      <c r="A89" s="3" t="s">
        <v>87</v>
      </c>
      <c r="B89" s="1" t="s">
        <v>7</v>
      </c>
      <c r="C89" s="21">
        <v>250</v>
      </c>
      <c r="D89" s="9"/>
    </row>
    <row r="90" spans="1:4" ht="15.75" x14ac:dyDescent="0.25">
      <c r="A90" s="3" t="s">
        <v>88</v>
      </c>
      <c r="B90" s="1" t="s">
        <v>89</v>
      </c>
      <c r="C90" s="7">
        <v>132</v>
      </c>
    </row>
    <row r="91" spans="1:4" ht="15.75" x14ac:dyDescent="0.25">
      <c r="A91" s="3" t="s">
        <v>23</v>
      </c>
      <c r="B91" s="1" t="s">
        <v>44</v>
      </c>
      <c r="C91" s="7"/>
      <c r="D91" s="9"/>
    </row>
    <row r="92" spans="1:4" ht="15.75" x14ac:dyDescent="0.25">
      <c r="A92" s="3" t="s">
        <v>24</v>
      </c>
      <c r="B92" s="1" t="s">
        <v>81</v>
      </c>
      <c r="C92" s="21">
        <v>1469.3</v>
      </c>
    </row>
    <row r="93" spans="1:4" ht="15.75" x14ac:dyDescent="0.25">
      <c r="A93" s="3" t="s">
        <v>25</v>
      </c>
      <c r="B93" s="1" t="s">
        <v>82</v>
      </c>
      <c r="C93" s="21">
        <v>28</v>
      </c>
    </row>
    <row r="94" spans="1:4" ht="15.75" x14ac:dyDescent="0.25">
      <c r="A94" s="3" t="s">
        <v>26</v>
      </c>
      <c r="B94" s="1" t="s">
        <v>31</v>
      </c>
      <c r="C94" s="21">
        <v>20</v>
      </c>
    </row>
    <row r="95" spans="1:4" ht="15.75" x14ac:dyDescent="0.25">
      <c r="A95" s="3">
        <v>23.1</v>
      </c>
      <c r="B95" s="1" t="s">
        <v>145</v>
      </c>
      <c r="C95" s="21">
        <v>50</v>
      </c>
    </row>
    <row r="96" spans="1:4" ht="15.75" x14ac:dyDescent="0.25">
      <c r="A96" s="3" t="s">
        <v>27</v>
      </c>
      <c r="B96" s="1" t="s">
        <v>29</v>
      </c>
      <c r="C96" s="21">
        <v>20</v>
      </c>
    </row>
    <row r="97" spans="1:4" ht="15.75" x14ac:dyDescent="0.25">
      <c r="A97" s="3" t="s">
        <v>28</v>
      </c>
      <c r="B97" s="1" t="s">
        <v>30</v>
      </c>
      <c r="C97" s="21"/>
    </row>
    <row r="98" spans="1:4" ht="17.45" customHeight="1" x14ac:dyDescent="0.25">
      <c r="A98" s="3" t="s">
        <v>33</v>
      </c>
      <c r="B98" s="1" t="s">
        <v>32</v>
      </c>
      <c r="C98" s="21"/>
    </row>
    <row r="99" spans="1:4" ht="15.75" x14ac:dyDescent="0.25">
      <c r="A99" s="2" t="s">
        <v>40</v>
      </c>
      <c r="B99" s="2" t="s">
        <v>95</v>
      </c>
      <c r="C99" s="6">
        <f>+C100</f>
        <v>530</v>
      </c>
    </row>
    <row r="100" spans="1:4" ht="18.75" customHeight="1" x14ac:dyDescent="0.25">
      <c r="A100" s="2" t="s">
        <v>41</v>
      </c>
      <c r="B100" s="2" t="s">
        <v>96</v>
      </c>
      <c r="C100" s="6">
        <f>+C101+C102</f>
        <v>530</v>
      </c>
    </row>
    <row r="101" spans="1:4" ht="15.75" x14ac:dyDescent="0.25">
      <c r="A101" s="1" t="s">
        <v>42</v>
      </c>
      <c r="B101" s="1" t="s">
        <v>8</v>
      </c>
      <c r="C101" s="7">
        <v>30</v>
      </c>
    </row>
    <row r="102" spans="1:4" ht="15.75" x14ac:dyDescent="0.25">
      <c r="A102" s="1" t="s">
        <v>51</v>
      </c>
      <c r="B102" s="1" t="s">
        <v>79</v>
      </c>
      <c r="C102" s="21">
        <v>500</v>
      </c>
    </row>
    <row r="103" spans="1:4" ht="15.75" x14ac:dyDescent="0.25">
      <c r="A103" s="2" t="s">
        <v>43</v>
      </c>
      <c r="B103" s="2" t="s">
        <v>97</v>
      </c>
      <c r="C103" s="6">
        <f>+C10+C19+C87+C99</f>
        <v>54868.5</v>
      </c>
      <c r="D103" s="9"/>
    </row>
    <row r="104" spans="1:4" ht="15.75" x14ac:dyDescent="0.25">
      <c r="A104" s="10" t="s">
        <v>45</v>
      </c>
      <c r="B104" s="1" t="s">
        <v>34</v>
      </c>
      <c r="C104" s="16">
        <f>C105+C106+C107+C108+C109</f>
        <v>5410</v>
      </c>
      <c r="D104" s="9"/>
    </row>
    <row r="105" spans="1:4" ht="15.75" customHeight="1" x14ac:dyDescent="0.25">
      <c r="A105" s="1" t="s">
        <v>90</v>
      </c>
      <c r="B105" s="1" t="s">
        <v>46</v>
      </c>
      <c r="C105" s="16">
        <v>487.4</v>
      </c>
      <c r="D105" s="17"/>
    </row>
    <row r="106" spans="1:4" ht="15.75" customHeight="1" x14ac:dyDescent="0.25">
      <c r="A106" s="1" t="s">
        <v>91</v>
      </c>
      <c r="B106" s="1" t="s">
        <v>35</v>
      </c>
      <c r="C106" s="16">
        <v>106.8</v>
      </c>
      <c r="D106" s="17"/>
    </row>
    <row r="107" spans="1:4" ht="15.75" customHeight="1" x14ac:dyDescent="0.25">
      <c r="A107" s="10" t="s">
        <v>92</v>
      </c>
      <c r="B107" s="10" t="s">
        <v>36</v>
      </c>
      <c r="C107" s="16">
        <v>4605.8999999999996</v>
      </c>
      <c r="D107" s="17"/>
    </row>
    <row r="108" spans="1:4" ht="15.75" customHeight="1" x14ac:dyDescent="0.25">
      <c r="A108" s="10" t="s">
        <v>93</v>
      </c>
      <c r="B108" s="10" t="s">
        <v>76</v>
      </c>
      <c r="C108" s="16">
        <v>184.6</v>
      </c>
      <c r="D108" s="17"/>
    </row>
    <row r="109" spans="1:4" ht="15.75" customHeight="1" x14ac:dyDescent="0.25">
      <c r="A109" s="10" t="s">
        <v>141</v>
      </c>
      <c r="B109" s="10" t="s">
        <v>142</v>
      </c>
      <c r="C109" s="16">
        <v>25.3</v>
      </c>
      <c r="D109" s="17"/>
    </row>
    <row r="110" spans="1:4" ht="15.75" customHeight="1" x14ac:dyDescent="0.25">
      <c r="A110" s="24" t="s">
        <v>48</v>
      </c>
      <c r="B110" s="24" t="s">
        <v>58</v>
      </c>
      <c r="C110" s="33">
        <v>5435</v>
      </c>
      <c r="D110" s="17"/>
    </row>
    <row r="111" spans="1:4" ht="15.75" x14ac:dyDescent="0.25">
      <c r="A111" s="1"/>
      <c r="B111" s="2" t="s">
        <v>37</v>
      </c>
      <c r="C111" s="19">
        <f>+C103+C104+C110</f>
        <v>65713.5</v>
      </c>
    </row>
    <row r="112" spans="1:4" ht="15.75" x14ac:dyDescent="0.25">
      <c r="A112" s="5"/>
      <c r="B112" s="5"/>
      <c r="C112" s="14"/>
    </row>
    <row r="113" spans="1:3" ht="15.75" x14ac:dyDescent="0.25">
      <c r="A113" s="5"/>
      <c r="B113" s="11"/>
      <c r="C113" s="14"/>
    </row>
    <row r="114" spans="1:3" ht="15.75" x14ac:dyDescent="0.25">
      <c r="A114" s="5"/>
      <c r="B114" s="5"/>
      <c r="C114" s="5"/>
    </row>
    <row r="115" spans="1:3" ht="15.75" x14ac:dyDescent="0.25">
      <c r="A115" s="5"/>
      <c r="B115" s="5"/>
      <c r="C115" s="14"/>
    </row>
    <row r="116" spans="1:3" ht="15.75" x14ac:dyDescent="0.25">
      <c r="A116" s="5"/>
      <c r="B116" s="5"/>
      <c r="C116" s="1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2025-02-14T08:08:04Z</dcterms:modified>
</cp:coreProperties>
</file>